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externalReferences>
    <externalReference r:id="rId3"/>
  </externalReferences>
  <definedNames>
    <definedName name="_xlnm.Print_Titles" localSheetId="1">'11 '!$2:$3</definedName>
    <definedName name="_xlnm.Print_Area" localSheetId="1">'11 '!$A$1:$G$63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29" i="9"/>
  <c r="E28"/>
  <c r="G22"/>
  <c r="G29" s="1"/>
  <c r="G21"/>
  <c r="G28" s="1"/>
  <c r="E32" l="1"/>
  <c r="E24"/>
  <c r="G13"/>
  <c r="G14"/>
  <c r="B43"/>
  <c r="B34" l="1"/>
  <c r="G51" l="1"/>
  <c r="F38"/>
  <c r="G42"/>
  <c r="G38"/>
  <c r="G32"/>
  <c r="E31"/>
  <c r="G31" s="1"/>
  <c r="E26"/>
  <c r="G26" s="1"/>
  <c r="E25"/>
  <c r="G25" s="1"/>
  <c r="G24"/>
  <c r="G20"/>
  <c r="G19"/>
  <c r="G18"/>
  <c r="G17"/>
  <c r="G16"/>
  <c r="G15"/>
  <c r="G11"/>
  <c r="G10"/>
  <c r="G9"/>
  <c r="G8"/>
  <c r="G7"/>
  <c r="G6"/>
  <c r="B4"/>
  <c r="D45" i="6"/>
  <c r="E12" i="9" s="1"/>
  <c r="F44" i="6"/>
  <c r="F45" i="9" s="1"/>
  <c r="F49" s="1"/>
  <c r="F43" i="6"/>
  <c r="F36" i="9" s="1"/>
  <c r="G12" l="1"/>
  <c r="E27"/>
  <c r="G27"/>
  <c r="F40"/>
  <c r="G45"/>
  <c r="G49" s="1"/>
  <c r="G36"/>
  <c r="G40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<sst xmlns="http://schemas.openxmlformats.org/spreadsheetml/2006/main" count="214" uniqueCount="151">
  <si>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</si>
  <si>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</si>
  <si>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</si>
  <si>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</si>
  <si>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</si>
  <si>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</si>
  <si>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</si>
  <si>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</si>
  <si>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</si>
  <si>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</si>
  <si>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</si>
  <si>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</si>
  <si>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</si>
  <si>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</si>
  <si>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</si>
  <si>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</si>
  <si>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</si>
  <si>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</si>
  <si>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</si>
  <si>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</si>
  <si>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</si>
  <si>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</si>
  <si>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</si>
  <si>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</si>
  <si>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</si>
  <si>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</si>
  <si>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</si>
  <si>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</si>
  <si>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</si>
  <si>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</si>
  <si>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</si>
  <si>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</si>
  <si>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</si>
  <si>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</si>
  <si>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</si>
  <si>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</si>
  <si>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</si>
  <si>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</si>
  <si>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</si>
  <si>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</si>
  <si>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</si>
  <si>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</si>
  <si>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</si>
  <si>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</si>
  <si>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</si>
  <si>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</si>
  <si>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</si>
  <si>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</si>
  <si>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</si>
  <si>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</si>
  <si>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</si>
  <si>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В. о. начальника фінансового управління</t>
  </si>
  <si>
    <t>Н.А. Бондарчук</t>
  </si>
  <si>
    <t>__.01.2020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</si>
  <si>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</si>
  <si>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</si>
  <si>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</si>
  <si>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</si>
  <si>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</si>
  <si>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Кількість об"єктів, що планується відремонтувати</t>
  </si>
  <si>
    <t>ПКД, (або система електронних державних закупівель «ProZorro»)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</si>
  <si>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</si>
  <si>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</si>
  <si>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Рівень готовності об"єкту капітального ремонту</t>
  </si>
  <si>
    <t xml:space="preserve">Сертифікат відповідності закінченого об"єкту виданий ДАБК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</si>
  <si>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</si>
  <si>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</si>
  <si>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№1951-60/VІІ "Про затвердження у новій редакції міської програми "Здоров"я павлоградців на 2020-2022 роки".</t>
  </si>
  <si>
    <t>Рішення міської ради від 17.12.2019р. №1965-60/VІІ "Про міський бюджет м. Павлоград на 2020 рік" (зі змінами).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</si>
  <si>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</si>
  <si>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</si>
  <si>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</si>
  <si>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</si>
  <si>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</si>
  <si>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</si>
  <si>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</si>
  <si>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</si>
  <si>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</si>
  <si>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</si>
  <si>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</si>
  <si>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</si>
  <si>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</si>
  <si>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</si>
  <si>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</si>
  <si>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 xml:space="preserve">Створення належних умов для  надання належної лікарсько-акушерської допомоги вагітним, породіллям та новонародженим, у тому числі видатки на інформатизацію 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</si>
  <si>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</si>
  <si>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</si>
  <si>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</si>
  <si>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</si>
  <si>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</si>
  <si>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>з них лікарів пологового відділення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</si>
  <si>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</si>
  <si>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</si>
  <si>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</si>
  <si>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</si>
  <si>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</si>
  <si>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</si>
  <si>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</si>
  <si>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</si>
  <si>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</si>
  <si>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</si>
  <si>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</si>
  <si>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</si>
  <si>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обсяг видатків на придбання обладнання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</si>
  <si>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</si>
  <si>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</si>
  <si>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</si>
  <si>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ноутбук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</si>
  <si>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</si>
  <si>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</si>
  <si>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</si>
  <si>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</si>
  <si>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капітальний ремонт (у тому числі на ПКД)</t>
  </si>
  <si>
    <t>Капітальний ремонт головного корпусу та виготовлення проектно-кошторисної документації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</si>
  <si>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</si>
  <si>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</si>
  <si>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</si>
  <si>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</si>
  <si>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</si>
  <si>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</si>
  <si>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</si>
  <si>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</si>
  <si>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</si>
  <si>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
</t>
  </si>
  <si>
    <t xml:space="preserve">кількість жінок з малозабезпечених родин на обліку, які потребують лікування залізодефіцитної анемії </t>
  </si>
  <si>
    <t>кількість кесарських розтинів</t>
  </si>
  <si>
    <t>кількість відвідувань у клініко-діагностичному відділенні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</si>
  <si>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</si>
  <si>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</si>
  <si>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</si>
  <si>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середня тривалість перебування породіллі в стаціонарі</t>
  </si>
  <si>
    <t>кількість породіль на одного лікаря</t>
  </si>
  <si>
    <t>кількість відвідувань на одного лікаря  клініко-діагностичного відділення</t>
  </si>
  <si>
    <t>середньорічний розмір витрат на 1 одну породіллю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</si>
  <si>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</si>
  <si>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</si>
  <si>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Розрахунково       ( відношення обсягу видатків по загальному фонду до ї кількості пологів)</t>
  </si>
  <si>
    <t>Розрахунково       ( відношення обсягу видатківна на забезпечення  лікарськими зазобами для лікування залізодефіцитної анемії до кількість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</si>
  <si>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кількість  дітей народженої від ВІЛ-інфікованих жінок)</t>
  </si>
  <si>
    <t>рівень освоєння бюджетних коштів по загальному фонду</t>
  </si>
  <si>
    <t>відсоток жінок, які вчасно стали на облік в жіночу консультацію по вагітності</t>
  </si>
  <si>
    <t>відсоток кесарських розтинів по відношенню до загальної чисельності пологів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</si>
  <si>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</si>
  <si>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</si>
  <si>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Придбання комп"ютерної техніки, у тому числі видатки на інформатизацію</t>
  </si>
  <si>
    <t>«20» січня 2020 р. № 5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</si>
  <si>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</si>
  <si>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>кількість ліжко-днів у звичайних стаціонарах</t>
  </si>
  <si>
    <t>кількість породіль (пологів)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</si>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</sst>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45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9"/>
      <sheetName val="11"/>
    </sheetNames>
    <sheetDataSet>
      <sheetData sheetId="0">
        <row r="39">
          <cell r="B39" t="str">
    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46" zoomScale="106" zoomScaleSheetLayoutView="106" workbookViewId="0">
      <selection activeCell="B31" sqref="B31:G31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2851562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24" t="s">
        <v>145</v>
      </c>
    </row>
    <row r="10" spans="1:7" ht="19.5" customHeight="1">
      <c r="A10" s="110" t="s">
        <v>1</v>
      </c>
      <c r="B10" s="110"/>
      <c r="C10" s="110"/>
      <c r="D10" s="110"/>
      <c r="E10" s="110"/>
      <c r="F10" s="110"/>
      <c r="G10" s="110"/>
    </row>
    <row r="11" spans="1:7" ht="16.5" customHeight="1">
      <c r="A11" s="111" t="s">
        <v>31</v>
      </c>
      <c r="B11" s="111"/>
      <c r="C11" s="111"/>
      <c r="D11" s="111"/>
      <c r="E11" s="111"/>
      <c r="F11" s="111"/>
      <c r="G11" s="111"/>
    </row>
    <row r="12" spans="1:7" s="6" customFormat="1" ht="21" customHeight="1">
      <c r="A12" s="4" t="s">
        <v>49</v>
      </c>
      <c r="B12" s="30" t="s">
        <v>74</v>
      </c>
      <c r="C12" s="39" t="s">
        <v>48</v>
      </c>
      <c r="D12" s="5"/>
      <c r="E12" s="5"/>
      <c r="F12" s="5"/>
      <c r="G12" s="32" t="s">
        <v>33</v>
      </c>
    </row>
    <row r="13" spans="1:7" s="6" customFormat="1" ht="24.75" customHeight="1">
      <c r="A13" s="107" t="s">
        <v>35</v>
      </c>
      <c r="B13" s="107"/>
      <c r="C13" s="37" t="s">
        <v>47</v>
      </c>
      <c r="G13" s="7" t="s">
        <v>32</v>
      </c>
    </row>
    <row r="14" spans="1:7" s="6" customFormat="1" ht="18.75" customHeight="1">
      <c r="A14" s="4" t="s">
        <v>46</v>
      </c>
      <c r="B14" s="30" t="s">
        <v>74</v>
      </c>
      <c r="C14" s="39" t="s">
        <v>48</v>
      </c>
      <c r="D14" s="38"/>
      <c r="E14" s="5"/>
      <c r="F14" s="5"/>
      <c r="G14" s="32" t="s">
        <v>33</v>
      </c>
    </row>
    <row r="15" spans="1:7" s="6" customFormat="1" ht="21" customHeight="1">
      <c r="A15" s="107" t="s">
        <v>35</v>
      </c>
      <c r="B15" s="107"/>
      <c r="C15" s="37" t="s">
        <v>47</v>
      </c>
      <c r="D15" s="26"/>
      <c r="E15" s="26"/>
      <c r="F15" s="26"/>
      <c r="G15" s="7" t="s">
        <v>32</v>
      </c>
    </row>
    <row r="16" spans="1:7" s="6" customFormat="1" ht="46.5" customHeight="1">
      <c r="A16" s="4" t="s">
        <v>34</v>
      </c>
      <c r="B16" s="30" t="s">
        <v>74</v>
      </c>
      <c r="C16" s="31" t="s">
        <v>75</v>
      </c>
      <c r="D16" s="31" t="s">
        <v>76</v>
      </c>
      <c r="E16" s="108" t="s">
        <v>77</v>
      </c>
      <c r="F16" s="108"/>
      <c r="G16" s="30" t="s">
        <v>42</v>
      </c>
    </row>
    <row r="17" spans="1:8" s="6" customFormat="1" ht="39" customHeight="1">
      <c r="A17" s="107" t="s">
        <v>35</v>
      </c>
      <c r="B17" s="107"/>
      <c r="C17" s="27" t="s">
        <v>38</v>
      </c>
      <c r="D17" s="27" t="s">
        <v>39</v>
      </c>
      <c r="E17" s="107" t="s">
        <v>36</v>
      </c>
      <c r="F17" s="107"/>
      <c r="G17" s="27" t="s">
        <v>37</v>
      </c>
    </row>
    <row r="18" spans="1:8" s="6" customFormat="1" ht="23.25" customHeight="1">
      <c r="A18" s="29" t="s">
        <v>40</v>
      </c>
      <c r="B18" s="29"/>
      <c r="C18" s="29"/>
      <c r="D18" s="29"/>
      <c r="E18" s="33">
        <f>F45</f>
        <v>14633821</v>
      </c>
      <c r="F18" s="29" t="s">
        <v>41</v>
      </c>
      <c r="G18" s="29"/>
    </row>
    <row r="19" spans="1:8" s="6" customFormat="1" ht="16.5" customHeight="1">
      <c r="A19" s="34" t="s">
        <v>43</v>
      </c>
      <c r="B19" s="28"/>
      <c r="C19" s="36">
        <f>D45</f>
        <v>13878821</v>
      </c>
      <c r="D19" s="34" t="s">
        <v>41</v>
      </c>
      <c r="E19" s="34" t="s">
        <v>45</v>
      </c>
      <c r="F19" s="35">
        <f>E45</f>
        <v>755000</v>
      </c>
      <c r="G19" s="34" t="s">
        <v>44</v>
      </c>
    </row>
    <row r="20" spans="1:8" s="6" customFormat="1" ht="28.5" customHeight="1">
      <c r="A20" s="112" t="s">
        <v>15</v>
      </c>
      <c r="B20" s="112"/>
      <c r="C20" s="112"/>
      <c r="D20" s="112"/>
      <c r="E20" s="112"/>
      <c r="F20" s="112"/>
      <c r="G20" s="112"/>
    </row>
    <row r="21" spans="1:8" s="6" customFormat="1" ht="19.5" customHeight="1">
      <c r="A21" s="109" t="s">
        <v>83</v>
      </c>
      <c r="B21" s="109"/>
      <c r="C21" s="109"/>
      <c r="D21" s="109"/>
      <c r="E21" s="109"/>
      <c r="F21" s="109"/>
      <c r="G21" s="109"/>
    </row>
    <row r="22" spans="1:8" s="6" customFormat="1" ht="20.25" customHeight="1">
      <c r="A22" s="109" t="s">
        <v>82</v>
      </c>
      <c r="B22" s="109"/>
      <c r="C22" s="109"/>
      <c r="D22" s="109"/>
      <c r="E22" s="109"/>
      <c r="F22" s="109"/>
      <c r="G22" s="109"/>
    </row>
    <row r="23" spans="1:8" s="6" customFormat="1" ht="36" customHeight="1">
      <c r="A23" s="109" t="s">
        <v>78</v>
      </c>
      <c r="B23" s="109"/>
      <c r="C23" s="109"/>
      <c r="D23" s="109"/>
      <c r="E23" s="109"/>
      <c r="F23" s="109"/>
      <c r="G23" s="109"/>
    </row>
    <row r="24" spans="1:8" s="6" customFormat="1" ht="37.5" customHeight="1">
      <c r="A24" s="106" t="s">
        <v>65</v>
      </c>
      <c r="B24" s="106"/>
      <c r="C24" s="106"/>
      <c r="D24" s="106"/>
      <c r="E24" s="106"/>
      <c r="F24" s="106"/>
      <c r="G24" s="106"/>
    </row>
    <row r="25" spans="1:8" s="6" customFormat="1" ht="37.5" customHeight="1">
      <c r="A25" s="106" t="s">
        <v>66</v>
      </c>
      <c r="B25" s="106"/>
      <c r="C25" s="106"/>
      <c r="D25" s="106"/>
      <c r="E25" s="106"/>
      <c r="F25" s="106"/>
      <c r="G25" s="106"/>
    </row>
    <row r="26" spans="1:8" s="9" customFormat="1" ht="19.5" customHeight="1">
      <c r="A26" s="109" t="s">
        <v>68</v>
      </c>
      <c r="B26" s="109"/>
      <c r="C26" s="109"/>
      <c r="D26" s="109"/>
      <c r="E26" s="109"/>
      <c r="F26" s="109"/>
      <c r="G26" s="109"/>
      <c r="H26" s="8"/>
    </row>
    <row r="27" spans="1:8" s="9" customFormat="1" ht="35.25" customHeight="1">
      <c r="A27" s="109" t="s">
        <v>146</v>
      </c>
      <c r="B27" s="109"/>
      <c r="C27" s="109"/>
      <c r="D27" s="109"/>
      <c r="E27" s="109"/>
      <c r="F27" s="109"/>
      <c r="G27" s="109"/>
      <c r="H27" s="8"/>
    </row>
    <row r="28" spans="1:8" s="9" customFormat="1" ht="36.75" customHeight="1">
      <c r="A28" s="106" t="s">
        <v>67</v>
      </c>
      <c r="B28" s="106"/>
      <c r="C28" s="106"/>
      <c r="D28" s="106"/>
      <c r="E28" s="106"/>
      <c r="F28" s="106"/>
      <c r="G28" s="106"/>
      <c r="H28" s="8"/>
    </row>
    <row r="29" spans="1:8" s="9" customFormat="1" ht="25.5" customHeight="1">
      <c r="A29" s="119" t="s">
        <v>25</v>
      </c>
      <c r="B29" s="119"/>
      <c r="C29" s="119"/>
      <c r="D29" s="119"/>
      <c r="E29" s="119"/>
      <c r="F29" s="119"/>
      <c r="G29" s="119"/>
      <c r="H29" s="8"/>
    </row>
    <row r="30" spans="1:8" s="9" customFormat="1" ht="16.5" customHeight="1">
      <c r="A30" s="25" t="s">
        <v>2</v>
      </c>
      <c r="B30" s="128" t="s">
        <v>150</v>
      </c>
      <c r="C30" s="129"/>
      <c r="D30" s="129"/>
      <c r="E30" s="129"/>
      <c r="F30" s="129"/>
      <c r="G30" s="130"/>
      <c r="H30" s="8"/>
    </row>
    <row r="31" spans="1:8" s="9" customFormat="1" ht="29.25" customHeight="1">
      <c r="A31" s="22">
        <v>1</v>
      </c>
      <c r="B31" s="131" t="s">
        <v>71</v>
      </c>
      <c r="C31" s="132"/>
      <c r="D31" s="132"/>
      <c r="E31" s="132"/>
      <c r="F31" s="132"/>
      <c r="G31" s="133"/>
      <c r="H31" s="8"/>
    </row>
    <row r="32" spans="1:8" s="9" customFormat="1" ht="29.25" customHeight="1">
      <c r="A32" s="22">
        <v>2</v>
      </c>
      <c r="B32" s="131" t="s">
        <v>149</v>
      </c>
      <c r="C32" s="132"/>
      <c r="D32" s="132"/>
      <c r="E32" s="132"/>
      <c r="F32" s="132"/>
      <c r="G32" s="133"/>
      <c r="H32" s="8"/>
    </row>
    <row r="33" spans="1:7" ht="12" customHeight="1"/>
    <row r="34" spans="1:7" ht="33.75" customHeight="1">
      <c r="A34" s="119" t="s">
        <v>81</v>
      </c>
      <c r="B34" s="119"/>
      <c r="C34" s="119"/>
      <c r="D34" s="119"/>
      <c r="E34" s="119"/>
      <c r="F34" s="119"/>
      <c r="G34" s="119"/>
    </row>
    <row r="35" spans="1:7" ht="27.75" customHeight="1">
      <c r="A35" s="118" t="s">
        <v>24</v>
      </c>
      <c r="B35" s="118"/>
      <c r="C35" s="118"/>
      <c r="D35" s="118"/>
      <c r="E35" s="118"/>
      <c r="F35" s="118"/>
      <c r="G35" s="118"/>
    </row>
    <row r="36" spans="1:7" ht="12.75" customHeight="1">
      <c r="A36" s="17" t="s">
        <v>2</v>
      </c>
      <c r="B36" s="128" t="s">
        <v>20</v>
      </c>
      <c r="C36" s="129"/>
      <c r="D36" s="129"/>
      <c r="E36" s="129"/>
      <c r="F36" s="129"/>
      <c r="G36" s="130"/>
    </row>
    <row r="37" spans="1:7" ht="14.25" customHeight="1">
      <c r="A37" s="22">
        <v>1</v>
      </c>
      <c r="B37" s="131" t="s">
        <v>80</v>
      </c>
      <c r="C37" s="132"/>
      <c r="D37" s="132"/>
      <c r="E37" s="132"/>
      <c r="F37" s="132"/>
      <c r="G37" s="133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13" t="s">
        <v>19</v>
      </c>
      <c r="C40" s="115"/>
      <c r="D40" s="15" t="s">
        <v>8</v>
      </c>
      <c r="E40" s="15" t="s">
        <v>3</v>
      </c>
      <c r="F40" s="113" t="s">
        <v>4</v>
      </c>
      <c r="G40" s="115"/>
    </row>
    <row r="41" spans="1:7" ht="12.75" customHeight="1">
      <c r="A41" s="16">
        <v>1</v>
      </c>
      <c r="B41" s="136">
        <v>2</v>
      </c>
      <c r="C41" s="137"/>
      <c r="D41" s="16">
        <v>3</v>
      </c>
      <c r="E41" s="16">
        <v>4</v>
      </c>
      <c r="F41" s="136">
        <v>5</v>
      </c>
      <c r="G41" s="137"/>
    </row>
    <row r="42" spans="1:7" ht="48" customHeight="1">
      <c r="A42" s="2">
        <v>1</v>
      </c>
      <c r="B42" s="126" t="s">
        <v>84</v>
      </c>
      <c r="C42" s="127"/>
      <c r="D42" s="53">
        <v>13878821</v>
      </c>
      <c r="E42" s="54">
        <v>0</v>
      </c>
      <c r="F42" s="124">
        <f>D42+E42</f>
        <v>13878821</v>
      </c>
      <c r="G42" s="125"/>
    </row>
    <row r="43" spans="1:7" ht="34.5" customHeight="1">
      <c r="A43" s="2" t="s">
        <v>69</v>
      </c>
      <c r="B43" s="138" t="s">
        <v>144</v>
      </c>
      <c r="C43" s="139"/>
      <c r="D43" s="53"/>
      <c r="E43" s="54">
        <v>255000</v>
      </c>
      <c r="F43" s="124">
        <f>D43+E43</f>
        <v>255000</v>
      </c>
      <c r="G43" s="125"/>
    </row>
    <row r="44" spans="1:7" ht="33" customHeight="1">
      <c r="A44" s="2" t="s">
        <v>79</v>
      </c>
      <c r="B44" s="138" t="s">
        <v>113</v>
      </c>
      <c r="C44" s="139"/>
      <c r="D44" s="53">
        <v>0</v>
      </c>
      <c r="E44" s="54">
        <v>500000</v>
      </c>
      <c r="F44" s="124">
        <f>D44+E44</f>
        <v>500000</v>
      </c>
      <c r="G44" s="125"/>
    </row>
    <row r="45" spans="1:7" s="11" customFormat="1" ht="18" customHeight="1">
      <c r="A45" s="116" t="s">
        <v>4</v>
      </c>
      <c r="B45" s="117"/>
      <c r="C45" s="117"/>
      <c r="D45" s="54">
        <f>SUM(D42:D44)</f>
        <v>13878821</v>
      </c>
      <c r="E45" s="54">
        <f>SUM(E42:E44)</f>
        <v>755000</v>
      </c>
      <c r="F45" s="124">
        <f>SUM(F42:G44)</f>
        <v>14633821</v>
      </c>
      <c r="G45" s="125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20" t="s">
        <v>21</v>
      </c>
      <c r="C48" s="121"/>
      <c r="D48" s="19" t="s">
        <v>8</v>
      </c>
      <c r="E48" s="19" t="s">
        <v>3</v>
      </c>
      <c r="F48" s="120" t="s">
        <v>4</v>
      </c>
      <c r="G48" s="121"/>
    </row>
    <row r="49" spans="1:7" ht="12.75" customHeight="1">
      <c r="A49" s="18">
        <v>1</v>
      </c>
      <c r="B49" s="122">
        <v>2</v>
      </c>
      <c r="C49" s="123"/>
      <c r="D49" s="18">
        <v>3</v>
      </c>
      <c r="E49" s="18">
        <v>4</v>
      </c>
      <c r="F49" s="122">
        <v>5</v>
      </c>
      <c r="G49" s="123"/>
    </row>
    <row r="50" spans="1:7" ht="15.75">
      <c r="A50" s="23">
        <v>1</v>
      </c>
      <c r="B50" s="134" t="s">
        <v>70</v>
      </c>
      <c r="C50" s="135"/>
      <c r="D50" s="54">
        <v>7960115</v>
      </c>
      <c r="E50" s="54">
        <v>755000</v>
      </c>
      <c r="F50" s="124">
        <f>SUM(D50:E50)</f>
        <v>8715115</v>
      </c>
      <c r="G50" s="125"/>
    </row>
    <row r="51" spans="1:7" ht="15.75" customHeight="1">
      <c r="A51" s="113" t="s">
        <v>4</v>
      </c>
      <c r="B51" s="114"/>
      <c r="C51" s="115"/>
      <c r="D51" s="54">
        <f>D50</f>
        <v>7960115</v>
      </c>
      <c r="E51" s="54">
        <f t="shared" ref="E51" si="0">E50</f>
        <v>755000</v>
      </c>
      <c r="F51" s="124">
        <f>F50</f>
        <v>8715115</v>
      </c>
      <c r="G51" s="125"/>
    </row>
    <row r="52" spans="1:7">
      <c r="A52"/>
      <c r="B52"/>
      <c r="C52"/>
      <c r="D52"/>
      <c r="E52"/>
      <c r="F52"/>
      <c r="G52"/>
    </row>
  </sheetData>
  <mergeCells count="44">
    <mergeCell ref="A25:G25"/>
    <mergeCell ref="B37:G37"/>
    <mergeCell ref="B36:G36"/>
    <mergeCell ref="B43:C43"/>
    <mergeCell ref="F43:G43"/>
    <mergeCell ref="B41:C41"/>
    <mergeCell ref="A27:G27"/>
    <mergeCell ref="B31:G31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10:G10"/>
    <mergeCell ref="A11:G11"/>
    <mergeCell ref="A20:G20"/>
    <mergeCell ref="A23:G23"/>
    <mergeCell ref="A51:C51"/>
    <mergeCell ref="A45:C45"/>
    <mergeCell ref="A22:G22"/>
    <mergeCell ref="A35:G35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tabSelected="1" view="pageBreakPreview" topLeftCell="A6" zoomScaleSheetLayoutView="100" workbookViewId="0">
      <selection activeCell="A44" sqref="A44:A50"/>
    </sheetView>
  </sheetViews>
  <sheetFormatPr defaultRowHeight="15"/>
  <cols>
    <col min="1" max="1" width="6.42578125" style="3" customWidth="1"/>
    <col min="2" max="2" width="39.42578125" style="3" customWidth="1"/>
    <col min="3" max="3" width="10" style="3" customWidth="1"/>
    <col min="4" max="4" width="60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61" t="s">
        <v>54</v>
      </c>
      <c r="B1" s="6"/>
    </row>
    <row r="2" spans="1:12" ht="33" customHeight="1">
      <c r="A2" s="62" t="s">
        <v>2</v>
      </c>
      <c r="B2" s="63" t="s">
        <v>85</v>
      </c>
      <c r="C2" s="62" t="s">
        <v>5</v>
      </c>
      <c r="D2" s="64" t="s">
        <v>6</v>
      </c>
      <c r="E2" s="62" t="s">
        <v>8</v>
      </c>
      <c r="F2" s="65" t="s">
        <v>3</v>
      </c>
      <c r="G2" s="62" t="s">
        <v>4</v>
      </c>
    </row>
    <row r="3" spans="1:12">
      <c r="A3" s="66">
        <v>1</v>
      </c>
      <c r="B3" s="67"/>
      <c r="C3" s="66">
        <v>3</v>
      </c>
      <c r="D3" s="68">
        <v>4</v>
      </c>
      <c r="E3" s="66">
        <v>5</v>
      </c>
      <c r="F3" s="69">
        <v>6</v>
      </c>
      <c r="G3" s="66">
        <v>7</v>
      </c>
    </row>
    <row r="4" spans="1:12" ht="29.25" customHeight="1">
      <c r="A4" s="70">
        <v>1</v>
      </c>
      <c r="B4" s="140" t="str">
        <f>'[1]1-9'!B39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41"/>
      <c r="D4" s="141"/>
      <c r="E4" s="141"/>
      <c r="F4" s="141"/>
      <c r="G4" s="142"/>
    </row>
    <row r="5" spans="1:12" ht="20.25" customHeight="1">
      <c r="A5" s="70"/>
      <c r="B5" s="71" t="s">
        <v>55</v>
      </c>
      <c r="C5" s="70"/>
      <c r="D5" s="59"/>
      <c r="E5" s="71"/>
      <c r="F5" s="60"/>
      <c r="G5" s="71"/>
    </row>
    <row r="6" spans="1:12" ht="89.25" customHeight="1">
      <c r="A6" s="70"/>
      <c r="B6" s="72" t="s">
        <v>122</v>
      </c>
      <c r="C6" s="70" t="s">
        <v>50</v>
      </c>
      <c r="D6" s="73" t="s">
        <v>119</v>
      </c>
      <c r="E6" s="74">
        <v>1</v>
      </c>
      <c r="F6" s="75">
        <v>0</v>
      </c>
      <c r="G6" s="74">
        <f>E6+F6</f>
        <v>1</v>
      </c>
    </row>
    <row r="7" spans="1:12" ht="30" customHeight="1">
      <c r="A7" s="70"/>
      <c r="B7" s="72" t="s">
        <v>121</v>
      </c>
      <c r="C7" s="70" t="s">
        <v>86</v>
      </c>
      <c r="D7" s="73" t="s">
        <v>87</v>
      </c>
      <c r="E7" s="74">
        <v>100</v>
      </c>
      <c r="F7" s="75"/>
      <c r="G7" s="74">
        <f t="shared" ref="G7:G16" si="0">E7+F7</f>
        <v>100</v>
      </c>
    </row>
    <row r="8" spans="1:12" ht="30.75" customHeight="1">
      <c r="A8" s="70"/>
      <c r="B8" s="72" t="s">
        <v>88</v>
      </c>
      <c r="C8" s="70" t="s">
        <v>86</v>
      </c>
      <c r="D8" s="73" t="s">
        <v>89</v>
      </c>
      <c r="E8" s="74">
        <v>40</v>
      </c>
      <c r="F8" s="75"/>
      <c r="G8" s="74">
        <f t="shared" si="0"/>
        <v>40</v>
      </c>
    </row>
    <row r="9" spans="1:12" ht="19.5" customHeight="1">
      <c r="A9" s="70"/>
      <c r="B9" s="72" t="s">
        <v>120</v>
      </c>
      <c r="C9" s="70" t="s">
        <v>86</v>
      </c>
      <c r="D9" s="73" t="s">
        <v>118</v>
      </c>
      <c r="E9" s="76">
        <v>250.75</v>
      </c>
      <c r="F9" s="75"/>
      <c r="G9" s="77">
        <f t="shared" si="0"/>
        <v>250.75</v>
      </c>
    </row>
    <row r="10" spans="1:12" ht="19.5" customHeight="1">
      <c r="A10" s="70"/>
      <c r="B10" s="72" t="s">
        <v>90</v>
      </c>
      <c r="C10" s="70" t="s">
        <v>86</v>
      </c>
      <c r="D10" s="73" t="s">
        <v>118</v>
      </c>
      <c r="E10" s="74">
        <v>11</v>
      </c>
      <c r="F10" s="75"/>
      <c r="G10" s="75">
        <f t="shared" si="0"/>
        <v>11</v>
      </c>
    </row>
    <row r="11" spans="1:12" ht="32.25" customHeight="1">
      <c r="A11" s="70"/>
      <c r="B11" s="72" t="s">
        <v>91</v>
      </c>
      <c r="C11" s="70" t="s">
        <v>86</v>
      </c>
      <c r="D11" s="73" t="s">
        <v>118</v>
      </c>
      <c r="E11" s="76">
        <v>7</v>
      </c>
      <c r="F11" s="75"/>
      <c r="G11" s="77">
        <f t="shared" si="0"/>
        <v>7</v>
      </c>
    </row>
    <row r="12" spans="1:12" ht="32.25" customHeight="1">
      <c r="A12" s="70"/>
      <c r="B12" s="103" t="s">
        <v>114</v>
      </c>
      <c r="C12" s="104" t="s">
        <v>115</v>
      </c>
      <c r="D12" s="73" t="s">
        <v>72</v>
      </c>
      <c r="E12" s="74">
        <f>'табл. 1-9'!D45</f>
        <v>13878821</v>
      </c>
      <c r="F12" s="75"/>
      <c r="G12" s="75">
        <f t="shared" si="0"/>
        <v>13878821</v>
      </c>
    </row>
    <row r="13" spans="1:12" ht="60.75" customHeight="1">
      <c r="A13" s="70"/>
      <c r="B13" s="103" t="s">
        <v>116</v>
      </c>
      <c r="C13" s="104" t="s">
        <v>115</v>
      </c>
      <c r="D13" s="73" t="s">
        <v>123</v>
      </c>
      <c r="E13" s="74">
        <v>3600</v>
      </c>
      <c r="F13" s="75"/>
      <c r="G13" s="75">
        <f t="shared" si="0"/>
        <v>3600</v>
      </c>
    </row>
    <row r="14" spans="1:12" ht="45" customHeight="1">
      <c r="A14" s="70"/>
      <c r="B14" s="103" t="s">
        <v>117</v>
      </c>
      <c r="C14" s="104" t="s">
        <v>115</v>
      </c>
      <c r="D14" s="73" t="s">
        <v>123</v>
      </c>
      <c r="E14" s="74">
        <v>1760</v>
      </c>
      <c r="F14" s="75"/>
      <c r="G14" s="75">
        <f t="shared" si="0"/>
        <v>1760</v>
      </c>
    </row>
    <row r="15" spans="1:12" ht="21" customHeight="1">
      <c r="A15" s="70"/>
      <c r="B15" s="71" t="s">
        <v>56</v>
      </c>
      <c r="C15" s="70"/>
      <c r="D15" s="73"/>
      <c r="E15" s="74"/>
      <c r="F15" s="75"/>
      <c r="G15" s="74">
        <f t="shared" si="0"/>
        <v>0</v>
      </c>
    </row>
    <row r="16" spans="1:12" ht="31.5" customHeight="1">
      <c r="A16" s="70"/>
      <c r="B16" s="72" t="s">
        <v>147</v>
      </c>
      <c r="C16" s="70" t="s">
        <v>50</v>
      </c>
      <c r="D16" s="73" t="s">
        <v>92</v>
      </c>
      <c r="E16" s="74">
        <v>25872</v>
      </c>
      <c r="F16" s="75"/>
      <c r="G16" s="74">
        <f t="shared" si="0"/>
        <v>25872</v>
      </c>
      <c r="I16" s="78"/>
      <c r="J16" s="78"/>
      <c r="K16" s="79"/>
      <c r="L16" s="80"/>
    </row>
    <row r="17" spans="1:12" ht="30" customHeight="1">
      <c r="A17" s="70"/>
      <c r="B17" s="72" t="s">
        <v>88</v>
      </c>
      <c r="C17" s="70" t="s">
        <v>50</v>
      </c>
      <c r="D17" s="73" t="s">
        <v>93</v>
      </c>
      <c r="E17" s="74">
        <v>8402</v>
      </c>
      <c r="F17" s="75"/>
      <c r="G17" s="74">
        <f>E17+F17</f>
        <v>8402</v>
      </c>
      <c r="I17" s="78"/>
      <c r="J17" s="78"/>
      <c r="K17" s="79"/>
      <c r="L17" s="80"/>
    </row>
    <row r="18" spans="1:12" ht="45.75" customHeight="1">
      <c r="A18" s="70"/>
      <c r="B18" s="72" t="s">
        <v>148</v>
      </c>
      <c r="C18" s="70" t="s">
        <v>12</v>
      </c>
      <c r="D18" s="73" t="s">
        <v>94</v>
      </c>
      <c r="E18" s="74">
        <v>1263</v>
      </c>
      <c r="F18" s="75"/>
      <c r="G18" s="74">
        <f t="shared" ref="G18:G32" si="1">E18+F18</f>
        <v>1263</v>
      </c>
      <c r="I18" s="78"/>
      <c r="J18" s="78"/>
      <c r="K18" s="79"/>
      <c r="L18" s="80"/>
    </row>
    <row r="19" spans="1:12" ht="33" customHeight="1">
      <c r="A19" s="70"/>
      <c r="B19" s="72" t="s">
        <v>126</v>
      </c>
      <c r="C19" s="70" t="s">
        <v>50</v>
      </c>
      <c r="D19" s="73" t="s">
        <v>95</v>
      </c>
      <c r="E19" s="74">
        <v>15658</v>
      </c>
      <c r="F19" s="75"/>
      <c r="G19" s="74">
        <f t="shared" si="1"/>
        <v>15658</v>
      </c>
      <c r="I19" s="78"/>
      <c r="J19" s="78"/>
      <c r="K19" s="79"/>
      <c r="L19" s="80"/>
    </row>
    <row r="20" spans="1:12" ht="29.25" customHeight="1">
      <c r="A20" s="70"/>
      <c r="B20" s="72" t="s">
        <v>125</v>
      </c>
      <c r="C20" s="70" t="s">
        <v>50</v>
      </c>
      <c r="D20" s="73" t="s">
        <v>96</v>
      </c>
      <c r="E20" s="74">
        <v>289</v>
      </c>
      <c r="F20" s="75"/>
      <c r="G20" s="74">
        <f t="shared" si="1"/>
        <v>289</v>
      </c>
      <c r="I20" s="78"/>
      <c r="J20" s="78"/>
      <c r="K20" s="79"/>
      <c r="L20" s="80"/>
    </row>
    <row r="21" spans="1:12" ht="48" customHeight="1">
      <c r="A21" s="70"/>
      <c r="B21" s="103" t="s">
        <v>124</v>
      </c>
      <c r="C21" s="104" t="s">
        <v>12</v>
      </c>
      <c r="D21" s="73" t="s">
        <v>127</v>
      </c>
      <c r="E21" s="74">
        <v>10</v>
      </c>
      <c r="F21" s="75"/>
      <c r="G21" s="74">
        <f t="shared" si="1"/>
        <v>10</v>
      </c>
      <c r="I21" s="78"/>
      <c r="J21" s="78"/>
      <c r="K21" s="79"/>
      <c r="L21" s="80"/>
    </row>
    <row r="22" spans="1:12" ht="33" customHeight="1">
      <c r="A22" s="70"/>
      <c r="B22" s="103" t="s">
        <v>129</v>
      </c>
      <c r="C22" s="104" t="s">
        <v>12</v>
      </c>
      <c r="D22" s="73" t="s">
        <v>128</v>
      </c>
      <c r="E22" s="74">
        <v>22</v>
      </c>
      <c r="F22" s="75"/>
      <c r="G22" s="74">
        <f t="shared" si="1"/>
        <v>22</v>
      </c>
      <c r="I22" s="78"/>
      <c r="J22" s="78"/>
      <c r="K22" s="79"/>
      <c r="L22" s="80"/>
    </row>
    <row r="23" spans="1:12" ht="24" customHeight="1">
      <c r="A23" s="70"/>
      <c r="B23" s="71" t="s">
        <v>57</v>
      </c>
      <c r="C23" s="70"/>
      <c r="D23" s="73"/>
      <c r="E23" s="74"/>
      <c r="F23" s="75"/>
      <c r="G23" s="74"/>
    </row>
    <row r="24" spans="1:12" ht="62.25" customHeight="1">
      <c r="A24" s="70"/>
      <c r="B24" s="72" t="s">
        <v>130</v>
      </c>
      <c r="C24" s="70" t="s">
        <v>97</v>
      </c>
      <c r="D24" s="73" t="s">
        <v>98</v>
      </c>
      <c r="E24" s="81">
        <f>8402/((898+718+298+1321)/2)</f>
        <v>5.1944358578052547</v>
      </c>
      <c r="F24" s="82"/>
      <c r="G24" s="83">
        <f t="shared" si="1"/>
        <v>5.1944358578052547</v>
      </c>
    </row>
    <row r="25" spans="1:12" ht="31.5" customHeight="1">
      <c r="A25" s="70"/>
      <c r="B25" s="72" t="s">
        <v>131</v>
      </c>
      <c r="C25" s="70" t="s">
        <v>12</v>
      </c>
      <c r="D25" s="73" t="s">
        <v>99</v>
      </c>
      <c r="E25" s="74">
        <f>E18/E10</f>
        <v>114.81818181818181</v>
      </c>
      <c r="F25" s="75"/>
      <c r="G25" s="74">
        <f t="shared" si="1"/>
        <v>114.81818181818181</v>
      </c>
    </row>
    <row r="26" spans="1:12" ht="33" customHeight="1">
      <c r="A26" s="70"/>
      <c r="B26" s="72" t="s">
        <v>132</v>
      </c>
      <c r="C26" s="70" t="s">
        <v>12</v>
      </c>
      <c r="D26" s="73" t="s">
        <v>100</v>
      </c>
      <c r="E26" s="74">
        <f>E19/E11</f>
        <v>2236.8571428571427</v>
      </c>
      <c r="F26" s="75"/>
      <c r="G26" s="74">
        <f t="shared" si="1"/>
        <v>2236.8571428571427</v>
      </c>
    </row>
    <row r="27" spans="1:12" ht="31.5" customHeight="1">
      <c r="A27" s="70"/>
      <c r="B27" s="103" t="s">
        <v>133</v>
      </c>
      <c r="C27" s="104" t="s">
        <v>16</v>
      </c>
      <c r="D27" s="105" t="s">
        <v>136</v>
      </c>
      <c r="E27" s="74">
        <f>E12/E18</f>
        <v>10988.773555027712</v>
      </c>
      <c r="F27" s="75"/>
      <c r="G27" s="74">
        <f>G12/G18</f>
        <v>10988.773555027712</v>
      </c>
    </row>
    <row r="28" spans="1:12" ht="63" customHeight="1">
      <c r="A28" s="70"/>
      <c r="B28" s="103" t="s">
        <v>134</v>
      </c>
      <c r="C28" s="104" t="s">
        <v>16</v>
      </c>
      <c r="D28" s="105" t="s">
        <v>137</v>
      </c>
      <c r="E28" s="74">
        <f>E13/E21</f>
        <v>360</v>
      </c>
      <c r="F28" s="75"/>
      <c r="G28" s="74">
        <f>G13/G21</f>
        <v>360</v>
      </c>
    </row>
    <row r="29" spans="1:12" ht="51" customHeight="1">
      <c r="A29" s="70"/>
      <c r="B29" s="103" t="s">
        <v>135</v>
      </c>
      <c r="C29" s="104" t="s">
        <v>16</v>
      </c>
      <c r="D29" s="105" t="s">
        <v>138</v>
      </c>
      <c r="E29" s="74">
        <f>E14/E22</f>
        <v>80</v>
      </c>
      <c r="F29" s="75"/>
      <c r="G29" s="74">
        <f>G14/G22</f>
        <v>80</v>
      </c>
    </row>
    <row r="30" spans="1:12" ht="23.25" customHeight="1">
      <c r="A30" s="70"/>
      <c r="B30" s="71" t="s">
        <v>58</v>
      </c>
      <c r="C30" s="70"/>
      <c r="D30" s="73"/>
      <c r="E30" s="74"/>
      <c r="F30" s="75"/>
      <c r="G30" s="74"/>
    </row>
    <row r="31" spans="1:12" ht="50.25" customHeight="1">
      <c r="A31" s="70"/>
      <c r="B31" s="72" t="s">
        <v>141</v>
      </c>
      <c r="C31" s="70" t="s">
        <v>13</v>
      </c>
      <c r="D31" s="73" t="s">
        <v>142</v>
      </c>
      <c r="E31" s="81">
        <f>E20/E18*100</f>
        <v>22.88202692003167</v>
      </c>
      <c r="F31" s="82"/>
      <c r="G31" s="81">
        <f t="shared" si="1"/>
        <v>22.88202692003167</v>
      </c>
      <c r="I31" s="3" t="s">
        <v>101</v>
      </c>
    </row>
    <row r="32" spans="1:12" ht="45.75" customHeight="1">
      <c r="A32" s="70"/>
      <c r="B32" s="72" t="s">
        <v>140</v>
      </c>
      <c r="C32" s="70" t="s">
        <v>13</v>
      </c>
      <c r="D32" s="73" t="s">
        <v>102</v>
      </c>
      <c r="E32" s="81">
        <f>326/343*100</f>
        <v>95.043731778425652</v>
      </c>
      <c r="F32" s="82"/>
      <c r="G32" s="81">
        <f t="shared" si="1"/>
        <v>95.043731778425652</v>
      </c>
    </row>
    <row r="33" spans="1:10" ht="33" customHeight="1">
      <c r="A33" s="70"/>
      <c r="B33" s="103" t="s">
        <v>139</v>
      </c>
      <c r="C33" s="104" t="s">
        <v>13</v>
      </c>
      <c r="D33" s="86" t="s">
        <v>143</v>
      </c>
      <c r="E33" s="81">
        <v>99</v>
      </c>
      <c r="F33" s="88"/>
      <c r="G33" s="81">
        <v>99</v>
      </c>
    </row>
    <row r="34" spans="1:10" ht="27" customHeight="1">
      <c r="A34" s="70">
        <v>2</v>
      </c>
      <c r="B34" s="143" t="str">
        <f>'табл. 1-9'!B43:C43</f>
        <v>Придбання комп"ютерної техніки, у тому числі видатки на інформатизацію</v>
      </c>
      <c r="C34" s="141"/>
      <c r="D34" s="141"/>
      <c r="E34" s="141"/>
      <c r="F34" s="141"/>
      <c r="G34" s="142"/>
    </row>
    <row r="35" spans="1:10" ht="22.5" customHeight="1">
      <c r="A35" s="70"/>
      <c r="B35" s="71" t="s">
        <v>55</v>
      </c>
      <c r="C35" s="70"/>
      <c r="D35" s="84"/>
      <c r="E35" s="85"/>
      <c r="F35" s="85"/>
      <c r="G35" s="71"/>
    </row>
    <row r="36" spans="1:10" ht="30" customHeight="1">
      <c r="A36" s="70"/>
      <c r="B36" s="72" t="s">
        <v>103</v>
      </c>
      <c r="C36" s="25" t="s">
        <v>16</v>
      </c>
      <c r="D36" s="73" t="s">
        <v>72</v>
      </c>
      <c r="E36" s="87"/>
      <c r="F36" s="88">
        <f>'табл. 1-9'!F43:G43</f>
        <v>255000</v>
      </c>
      <c r="G36" s="88">
        <f>SUM(E36:F36)</f>
        <v>255000</v>
      </c>
    </row>
    <row r="37" spans="1:10" ht="24" customHeight="1">
      <c r="A37" s="70"/>
      <c r="B37" s="72" t="s">
        <v>56</v>
      </c>
      <c r="C37" s="25"/>
      <c r="D37" s="73"/>
      <c r="E37" s="70"/>
      <c r="F37" s="70"/>
      <c r="G37" s="62"/>
    </row>
    <row r="38" spans="1:10" ht="30" customHeight="1">
      <c r="A38" s="70"/>
      <c r="B38" s="72" t="s">
        <v>104</v>
      </c>
      <c r="C38" s="25" t="s">
        <v>105</v>
      </c>
      <c r="D38" s="73" t="s">
        <v>106</v>
      </c>
      <c r="E38" s="70"/>
      <c r="F38" s="87">
        <f>J38+J39+J40+J41+J42+J43+J44</f>
        <v>15</v>
      </c>
      <c r="G38" s="88">
        <f>SUM(E38:F38)</f>
        <v>15</v>
      </c>
      <c r="I38" s="3" t="s">
        <v>107</v>
      </c>
      <c r="J38" s="89">
        <v>15</v>
      </c>
    </row>
    <row r="39" spans="1:10" ht="24" customHeight="1">
      <c r="A39" s="70"/>
      <c r="B39" s="72" t="s">
        <v>57</v>
      </c>
      <c r="C39" s="25"/>
      <c r="D39" s="73"/>
      <c r="E39" s="70"/>
      <c r="F39" s="70"/>
      <c r="G39" s="70"/>
    </row>
    <row r="40" spans="1:10" ht="30.75" customHeight="1">
      <c r="A40" s="70"/>
      <c r="B40" s="72" t="s">
        <v>108</v>
      </c>
      <c r="C40" s="25" t="s">
        <v>16</v>
      </c>
      <c r="D40" s="90" t="s">
        <v>109</v>
      </c>
      <c r="E40" s="91"/>
      <c r="F40" s="88">
        <f>F36/F38</f>
        <v>17000</v>
      </c>
      <c r="G40" s="88">
        <f>G36/G38</f>
        <v>17000</v>
      </c>
    </row>
    <row r="41" spans="1:10" ht="21" customHeight="1">
      <c r="A41" s="62"/>
      <c r="B41" s="72" t="s">
        <v>58</v>
      </c>
      <c r="C41" s="25"/>
      <c r="D41" s="73"/>
      <c r="E41" s="70"/>
      <c r="F41" s="70"/>
      <c r="G41" s="70"/>
      <c r="I41" s="92"/>
    </row>
    <row r="42" spans="1:10" ht="48" customHeight="1">
      <c r="A42" s="87"/>
      <c r="B42" s="93" t="s">
        <v>110</v>
      </c>
      <c r="C42" s="94" t="s">
        <v>13</v>
      </c>
      <c r="D42" s="90" t="s">
        <v>111</v>
      </c>
      <c r="E42" s="87"/>
      <c r="F42" s="87">
        <v>99</v>
      </c>
      <c r="G42" s="88">
        <f>SUM(E42:F42)</f>
        <v>99</v>
      </c>
      <c r="I42" s="92"/>
    </row>
    <row r="43" spans="1:10" ht="21" customHeight="1">
      <c r="A43" s="70">
        <v>3</v>
      </c>
      <c r="B43" s="143" t="str">
        <f>'табл. 1-9'!B44:C44</f>
        <v>Капітальний ремонт головного корпусу та виготовлення проектно-кошторисної документації</v>
      </c>
      <c r="C43" s="141"/>
      <c r="D43" s="141"/>
      <c r="E43" s="141"/>
      <c r="F43" s="141"/>
      <c r="G43" s="142"/>
      <c r="I43" s="95"/>
    </row>
    <row r="44" spans="1:10" ht="21" customHeight="1">
      <c r="A44" s="70"/>
      <c r="B44" s="71" t="s">
        <v>55</v>
      </c>
      <c r="C44" s="70"/>
      <c r="D44" s="84"/>
      <c r="E44" s="85"/>
      <c r="F44" s="85"/>
      <c r="G44" s="71"/>
      <c r="I44" s="95"/>
    </row>
    <row r="45" spans="1:10" ht="34.5" customHeight="1">
      <c r="A45" s="70"/>
      <c r="B45" s="72" t="s">
        <v>112</v>
      </c>
      <c r="C45" s="25" t="s">
        <v>16</v>
      </c>
      <c r="D45" s="73" t="s">
        <v>72</v>
      </c>
      <c r="E45" s="87"/>
      <c r="F45" s="88">
        <f>'табл. 1-9'!F44:G44</f>
        <v>500000</v>
      </c>
      <c r="G45" s="88">
        <f>SUM(E45:F45)</f>
        <v>500000</v>
      </c>
    </row>
    <row r="46" spans="1:10" ht="21" customHeight="1">
      <c r="A46" s="96"/>
      <c r="B46" s="96" t="s">
        <v>56</v>
      </c>
      <c r="C46" s="62"/>
      <c r="D46" s="96"/>
      <c r="E46" s="70"/>
      <c r="F46" s="70"/>
      <c r="G46" s="62"/>
    </row>
    <row r="47" spans="1:10" ht="31.5" customHeight="1">
      <c r="A47" s="96"/>
      <c r="B47" s="96" t="s">
        <v>59</v>
      </c>
      <c r="C47" s="62" t="s">
        <v>50</v>
      </c>
      <c r="D47" s="86" t="s">
        <v>60</v>
      </c>
      <c r="E47" s="70"/>
      <c r="F47" s="70">
        <v>1</v>
      </c>
      <c r="G47" s="70">
        <v>1</v>
      </c>
    </row>
    <row r="48" spans="1:10" ht="18.75" customHeight="1">
      <c r="A48" s="96"/>
      <c r="B48" s="96" t="s">
        <v>57</v>
      </c>
      <c r="C48" s="62"/>
      <c r="D48" s="86"/>
      <c r="E48" s="70"/>
      <c r="F48" s="70"/>
      <c r="G48" s="70"/>
    </row>
    <row r="49" spans="1:7" ht="45.75" customHeight="1">
      <c r="A49" s="96"/>
      <c r="B49" s="96" t="s">
        <v>61</v>
      </c>
      <c r="C49" s="62" t="s">
        <v>16</v>
      </c>
      <c r="D49" s="86" t="s">
        <v>62</v>
      </c>
      <c r="E49" s="91"/>
      <c r="F49" s="88">
        <f>F45/F47</f>
        <v>500000</v>
      </c>
      <c r="G49" s="88">
        <f>G45/G47</f>
        <v>500000</v>
      </c>
    </row>
    <row r="50" spans="1:7" ht="18.75" customHeight="1">
      <c r="A50" s="96"/>
      <c r="B50" s="96" t="s">
        <v>58</v>
      </c>
      <c r="C50" s="62"/>
      <c r="D50" s="86"/>
      <c r="E50" s="70"/>
      <c r="F50" s="70"/>
      <c r="G50" s="70"/>
    </row>
    <row r="51" spans="1:7" ht="30.75" customHeight="1">
      <c r="A51" s="96"/>
      <c r="B51" s="96" t="s">
        <v>63</v>
      </c>
      <c r="C51" s="62" t="s">
        <v>13</v>
      </c>
      <c r="D51" s="97" t="s">
        <v>64</v>
      </c>
      <c r="E51" s="87"/>
      <c r="F51" s="87">
        <v>60</v>
      </c>
      <c r="G51" s="87">
        <f>F51</f>
        <v>60</v>
      </c>
    </row>
    <row r="52" spans="1:7" ht="23.25" customHeight="1">
      <c r="A52" s="98"/>
      <c r="B52" s="99"/>
      <c r="C52" s="100"/>
      <c r="D52" s="101"/>
      <c r="E52" s="98"/>
      <c r="F52" s="98"/>
      <c r="G52" s="98"/>
    </row>
    <row r="53" spans="1:7" s="102" customFormat="1" ht="24" customHeight="1">
      <c r="A53" s="44" t="s">
        <v>28</v>
      </c>
      <c r="B53" s="44"/>
      <c r="C53" s="44"/>
      <c r="D53" s="45"/>
      <c r="E53" s="46"/>
      <c r="F53" s="47" t="s">
        <v>29</v>
      </c>
      <c r="G53" s="48"/>
    </row>
    <row r="54" spans="1:7" s="102" customFormat="1" ht="16.5" customHeight="1">
      <c r="A54" s="49"/>
      <c r="B54" s="48"/>
      <c r="C54" s="48"/>
      <c r="D54" s="48"/>
      <c r="E54" s="48"/>
      <c r="F54" s="48"/>
      <c r="G54" s="50"/>
    </row>
    <row r="55" spans="1:7" s="102" customFormat="1" ht="21.75" customHeight="1">
      <c r="A55" s="49" t="s">
        <v>7</v>
      </c>
      <c r="B55" s="48"/>
      <c r="C55" s="48"/>
      <c r="D55" s="48"/>
      <c r="E55" s="48"/>
      <c r="F55" s="48"/>
      <c r="G55" s="48"/>
    </row>
    <row r="56" spans="1:7" s="102" customFormat="1" ht="24" customHeight="1">
      <c r="A56" s="40" t="s">
        <v>51</v>
      </c>
      <c r="B56" s="41"/>
      <c r="C56" s="41"/>
      <c r="D56" s="42" t="s">
        <v>11</v>
      </c>
      <c r="E56" s="41"/>
      <c r="F56" s="43" t="s">
        <v>52</v>
      </c>
      <c r="G56" s="55"/>
    </row>
    <row r="57" spans="1:7" s="102" customFormat="1" ht="15.75" customHeight="1">
      <c r="A57" s="49"/>
      <c r="B57" s="48"/>
      <c r="C57" s="48"/>
      <c r="D57" s="51"/>
      <c r="E57" s="48"/>
      <c r="F57" s="52"/>
      <c r="G57" s="48"/>
    </row>
    <row r="58" spans="1:7" s="102" customFormat="1" ht="15" customHeight="1">
      <c r="A58" s="56" t="s">
        <v>26</v>
      </c>
      <c r="B58" s="48"/>
      <c r="C58" s="57" t="s">
        <v>53</v>
      </c>
      <c r="D58" s="48"/>
      <c r="E58" s="48"/>
      <c r="F58" s="48"/>
      <c r="G58" s="48"/>
    </row>
    <row r="59" spans="1:7" s="102" customFormat="1" ht="15.75" customHeight="1">
      <c r="A59" s="58" t="s">
        <v>27</v>
      </c>
      <c r="B59"/>
      <c r="C59"/>
      <c r="D59"/>
      <c r="E59"/>
      <c r="F59"/>
      <c r="G59"/>
    </row>
    <row r="60" spans="1:7">
      <c r="A60"/>
      <c r="B60"/>
      <c r="C60"/>
      <c r="D60"/>
      <c r="E60"/>
      <c r="F60"/>
      <c r="G60"/>
    </row>
    <row r="61" spans="1:7" ht="15.75">
      <c r="A61" s="144" t="s">
        <v>73</v>
      </c>
      <c r="B61" s="144"/>
      <c r="C61" s="144"/>
      <c r="D61" s="144"/>
      <c r="E61" s="144"/>
      <c r="F61" s="144"/>
      <c r="G61" s="144"/>
    </row>
  </sheetData>
  <mergeCells count="4">
    <mergeCell ref="B4:G4"/>
    <mergeCell ref="B34:G34"/>
    <mergeCell ref="B43:G43"/>
    <mergeCell ref="A61:G61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2020-01-17T12:05:00Z</dcterms:modified>
</cp:coreProperties>
</file>